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74D43921-0D2C-4F74-A671-A1E29C9A42D0}" xr6:coauthVersionLast="47" xr6:coauthVersionMax="47" xr10:uidLastSave="{88496A97-EFA1-446D-9AC5-735498C81A18}"/>
  <bookViews>
    <workbookView xWindow="-108" yWindow="-108" windowWidth="23256" windowHeight="13896" xr2:uid="{00000000-000D-0000-FFFF-FFFF00000000}"/>
  </bookViews>
  <sheets>
    <sheet name="INFORME" sheetId="1" r:id="rId1"/>
    <sheet name="REGISTRO Y CALIFICACIÓN(A)" sheetId="2" r:id="rId2"/>
    <sheet name="REGISTRO Y CALIFICACIÓN(B)" sheetId="6" r:id="rId3"/>
    <sheet name="REGISTRO Y CALIFICACIÓN(C)" sheetId="7" r:id="rId4"/>
    <sheet name="DIBUJO" sheetId="5" r:id="rId5"/>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 i="7" l="1"/>
  <c r="H131" i="7"/>
  <c r="H132" i="7" s="1"/>
  <c r="C110" i="7"/>
  <c r="H109" i="7"/>
  <c r="B63" i="7"/>
  <c r="C55" i="7"/>
  <c r="C54" i="7"/>
  <c r="C56" i="7" s="1"/>
  <c r="H46" i="7"/>
  <c r="C46" i="7"/>
  <c r="H41" i="7"/>
  <c r="C41" i="7"/>
  <c r="H36" i="7"/>
  <c r="C36" i="7"/>
  <c r="H31" i="7"/>
  <c r="C31" i="7"/>
  <c r="H25" i="7"/>
  <c r="C25" i="7"/>
  <c r="H19" i="7"/>
  <c r="C19" i="7"/>
  <c r="H14" i="7"/>
  <c r="C14" i="7"/>
  <c r="H8" i="7"/>
  <c r="C8" i="7"/>
  <c r="H3" i="7"/>
  <c r="B3" i="7"/>
  <c r="J2" i="7"/>
  <c r="G2" i="7"/>
  <c r="F2" i="7"/>
  <c r="C133" i="6"/>
  <c r="H131" i="6"/>
  <c r="C110" i="6"/>
  <c r="H109" i="6"/>
  <c r="H132" i="6" s="1"/>
  <c r="B63" i="6"/>
  <c r="C55" i="6"/>
  <c r="C54" i="6"/>
  <c r="C56" i="6" s="1"/>
  <c r="H46" i="6"/>
  <c r="C46" i="6"/>
  <c r="H41" i="6"/>
  <c r="C41" i="6"/>
  <c r="H36" i="6"/>
  <c r="C36" i="6"/>
  <c r="H31" i="6"/>
  <c r="C31" i="6"/>
  <c r="H25" i="6"/>
  <c r="C25" i="6"/>
  <c r="H19" i="6"/>
  <c r="C19" i="6"/>
  <c r="H14" i="6"/>
  <c r="C14" i="6"/>
  <c r="H8" i="6"/>
  <c r="C8" i="6"/>
  <c r="C29" i="6" s="1"/>
  <c r="H3" i="6"/>
  <c r="B3" i="6"/>
  <c r="J2" i="6"/>
  <c r="G2" i="6"/>
  <c r="F2" i="6"/>
  <c r="K25" i="1"/>
  <c r="K34" i="1"/>
  <c r="E32" i="1"/>
  <c r="E23" i="1"/>
  <c r="K33" i="1"/>
  <c r="K24"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C50" i="6" l="1"/>
  <c r="H50" i="6"/>
  <c r="C50" i="7"/>
  <c r="H50" i="7"/>
  <c r="H29" i="6"/>
  <c r="H52" i="6" s="1"/>
  <c r="H29" i="7"/>
  <c r="C29" i="7"/>
  <c r="T56" i="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H52" i="7" l="1"/>
  <c r="K23" i="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<sst xmlns="http://schemas.openxmlformats.org/spreadsheetml/2006/main" count="18955" uniqueCount="220">
  <si>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</si>
  <si>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</si>
  <si>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</si>
  <si>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</si>
  <si>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</si>
  <si>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</si>
  <si>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</si>
  <si>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</si>
  <si>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</si>
  <si>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</si>
  <si>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</si>
  <si>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</si>
  <si>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</si>
  <si>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</si>
  <si>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</si>
  <si>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</si>
  <si>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</si>
  <si>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</si>
  <si>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</si>
  <si>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</si>
  <si>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</si>
  <si>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</si>
  <si>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</si>
  <si>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</si>
  <si>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</si>
  <si>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</si>
  <si>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</si>
  <si>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</si>
  <si>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</si>
  <si>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</si>
  <si>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</si>
  <si>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</si>
  <si>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</si>
  <si>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</si>
  <si>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</si>
  <si>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</si>
  <si>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</si>
  <si>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</si>
  <si>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</si>
  <si>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</si>
  <si>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</si>
  <si>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</si>
  <si>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</si>
  <si>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</si>
  <si>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</si>
  <si>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</si>
  <si>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</si>
  <si>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</si>
  <si>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</si>
  <si>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</si>
  <si>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</si>
  <si>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</si>
  <si>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</si>
  <si>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</si>
  <si>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</si>
  <si>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</si>
  <si>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</si>
  <si>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</si>
  <si>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</si>
  <si>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</si>
  <si>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</si>
  <si>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</si>
  <si>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</si>
  <si>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</si>
  <si>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</si>
  <si>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</si>
  <si>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</si>
  <si>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</si>
  <si>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</si>
  <si>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</si>
  <si>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</si>
  <si>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</si>
  <si>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</si>
  <si>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</si>
  <si>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</si>
  <si>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</si>
  <si>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</si>
  <si>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</si>
  <si>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</si>
  <si>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</si>
  <si>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</si>
  <si>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</si>
  <si>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</si>
  <si>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</si>
  <si>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</si>
  <si>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</si>
  <si>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</si>
  <si>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</si>
  <si>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</si>
  <si>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</si>
  <si>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</si>
  <si>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</si>
  <si>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</si>
  <si>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</si>
  <si>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</si>
  <si>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</si>
  <si>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</si>
  <si>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</si>
  <si>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</si>
  <si>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</si>
  <si>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</si>
  <si>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</si>
  <si>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</si>
  <si>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</si>
  <si>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</si>
  <si>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</si>
  <si>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</si>
  <si>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</si>
  <si>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</si>
  <si>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</si>
  <si>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</si>
  <si>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</si>
  <si>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</si>
  <si>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</si>
  <si>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</si>
  <si>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</si>
  <si>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</si>
  <si>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</si>
  <si>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</si>
  <si>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</si>
  <si>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</si>
  <si>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</si>
  <si>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</si>
  <si>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</si>
  <si>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</si>
  <si>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</si>
  <si>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</si>
  <si>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</si>
  <si>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</si>
  <si>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</si>
  <si>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</si>
  <si>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</si>
  <si>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</si>
  <si>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</si>
  <si>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</si>
  <si>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</si>
  <si>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</si>
  <si>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</si>
  <si>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</si>
  <si>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</si>
  <si>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</si>
  <si>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</si>
  <si>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</si>
  <si>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</si>
  <si>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</si>
  <si>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</si>
  <si>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</si>
  <si>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</si>
  <si>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</si>
  <si>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</si>
  <si>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</si>
  <si>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</si>
  <si>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</si>
  <si>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</si>
  <si>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</si>
  <si>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</si>
  <si>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</si>
  <si>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</si>
  <si>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</si>
  <si>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</si>
  <si>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</si>
  <si>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</si>
  <si>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</si>
  <si>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</si>
  <si>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</si>
  <si>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</si>
  <si>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</si>
  <si>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</si>
  <si>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</si>
  <si>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</si>
  <si>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</si>
  <si>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</si>
  <si>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</si>
  <si>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</si>
  <si>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</si>
  <si>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</si>
  <si>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</si>
  <si>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</si>
  <si>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</si>
  <si>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</si>
  <si>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</si>
  <si>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</si>
  <si>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</si>
  <si>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</si>
  <si>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</si>
  <si>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</si>
  <si>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</si>
  <si>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</si>
  <si>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</si>
  <si>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</si>
  <si>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</si>
  <si>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</si>
  <si>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</si>
  <si>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</si>
  <si>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</si>
  <si>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</si>
  <si>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</si>
  <si>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</si>
  <si>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</si>
  <si>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</si>
  <si>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</si>
  <si>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</si>
  <si>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</si>
  <si>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</si>
  <si>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</si>
  <si>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</si>
  <si>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</si>
  <si>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</si>
  <si>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</si>
  <si>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</si>
  <si>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</si>
  <si>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</si>
  <si>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680010109000000170012000000000</t>
  </si>
  <si>
    <t>DIOCESIS DE BUCARAMANGA-  CA-539924</t>
  </si>
  <si>
    <t>300-19556</t>
  </si>
  <si>
    <t>B</t>
  </si>
  <si>
    <t>CARRERA 9N 32C 108 BR PALENQUE CAFE MADRID</t>
  </si>
  <si>
    <t>RELIGIOSO</t>
  </si>
  <si>
    <t>El día 16 de junio de 2026 fue revisado el informe citado por el reconocedor Juan de Jesús Rangel Martínez, contratista del AMB, en atención a la solicitud de revisión de avaluó catastral presentada.</t>
  </si>
  <si>
    <t>Que, durante el proceso de conservación catastral, se solicitó mediante radicación AMB CR-7.139 de 2026, presentada por la SECRETARIA DEL INTERIOR DE LA ALCALDIA BUCARAMANGA, la revisión de avalúo para el predio identificado con folio de matrícula inmobiliaria 300-19556 y número predial nacional 680010109000000170012000000000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registra una unidad de construcción (A) clasificada con código (29) IGLESIAS, con un área construida de 330 m² y un puntaje de calificación de 42 puntos, otra unidad de construcción (B) clasificada con código (34) COMERCIO, con un área construida de 44 m² y un puntaje de calificación de 43 puntos y una unidad de construcción (C) clasificada con código (1) VIVIENDA HASTA TRES PISOS, con un área construida de 627 m² y un puntaje de calificación de 45 puntos. Que revisada la unidad de construcción (A) clasificada con código (29) IGLESIAS, se actualiza el puntaje de 42 puntos a 48 puntos por lo que se modificara el avalúo.
Conforme con lo descrito anteriormente, se procederá a MODIFICAR la siguiente información: se mantiene la unidad de construcción (A) con código (29) IGLESIAS, con un área construida de 330 m² y un puntaje de calificación de 42 puntos a 48 puntos, se mantienen la unidad de construcción (B) clasificada con código (34) COMERCIO, con un área construida de 44 m² y un puntaje de calificación de 43 puntos y la unidad de construcción (C) clasificada con código (1) VIVIENDA HASTA TRES PISOS, con un área construida de 627 m² y un puntaje de calificación de 45 puntos.
Se aclara que, el incremento en el avalúo catastral se produjo debido a la actualización catastral del municipio de Bucaramanga, la cual entró en vigencia el 01/01/2020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</si>
</sst>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trlProps/ctrlProp1.xml><?xml version="1.0" encoding="utf-8"?>
<formControlPr xmlns="http://schemas.microsoft.com/office/spreadsheetml/2009/9/main" objectType="Drop" dropLines="11" dropStyle="combo" dx="22" fmlaLink="$S$11" fmlaRange="$U$7:$U$17" sel="9"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3"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3"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2" val="0"/>
</file>

<file path=xl/ctrlProps/ctrlProp26.xml><?xml version="1.0" encoding="utf-8"?>
<formControlPr xmlns="http://schemas.microsoft.com/office/spreadsheetml/2009/9/main" objectType="Drop" dropStyle="combo" dx="22" fmlaLink="$A$74" fmlaRange="$B$106:$B$109" noThreeD="1" sel="3"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3" val="0"/>
</file>

<file path=xl/ctrlProps/ctrlProp29.xml><?xml version="1.0" encoding="utf-8"?>
<formControlPr xmlns="http://schemas.microsoft.com/office/spreadsheetml/2009/9/main" objectType="Drop" dropStyle="combo" dx="22" fmlaLink="$B$73" fmlaRange="$G$100:$G$104" noThreeD="1" sel="1"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4" val="0"/>
</file>

<file path=xl/ctrlProps/ctrlProp32.xml><?xml version="1.0" encoding="utf-8"?>
<formControlPr xmlns="http://schemas.microsoft.com/office/spreadsheetml/2009/9/main" objectType="Drop" dropStyle="combo" dx="22" fmlaLink="$A$77" fmlaRange="$B$117:$B$121" noThreeD="1" sel="3" val="0"/>
</file>

<file path=xl/ctrlProps/ctrlProp33.xml><?xml version="1.0" encoding="utf-8"?>
<formControlPr xmlns="http://schemas.microsoft.com/office/spreadsheetml/2009/9/main" objectType="Drop" dropStyle="combo" dx="22" fmlaLink="$A$78" fmlaRange="$B$122:$B$128" noThreeD="1" sel="3" val="0"/>
</file>

<file path=xl/ctrlProps/ctrlProp34.xml><?xml version="1.0" encoding="utf-8"?>
<formControlPr xmlns="http://schemas.microsoft.com/office/spreadsheetml/2009/9/main" objectType="Drop" dropStyle="combo" dx="22" fmlaLink="$A$79" fmlaRange="$B$129:$B$132" noThreeD="1" sel="3" val="0"/>
</file>

<file path=xl/ctrlProps/ctrlProp35.xml><?xml version="1.0" encoding="utf-8"?>
<formControlPr xmlns="http://schemas.microsoft.com/office/spreadsheetml/2009/9/main" objectType="Drop" dropStyle="combo" dx="22" fmlaLink="$B$76" fmlaRange="$G$112:$G$115" noThreeD="1" sel="1"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1" val="0"/>
</file>

<file path=xl/ctrlProps/ctrlProp38.xml><?xml version="1.0" encoding="utf-8"?>
<formControlPr xmlns="http://schemas.microsoft.com/office/spreadsheetml/2009/9/main" objectType="Drop" dropStyle="combo" dx="22" fmlaLink="$B$79" fmlaRange="$G$127:$G$130" noThreeD="1" sel="2" val="0"/>
</file>

<file path=xl/ctrlProps/ctrlProp39.xml><?xml version="1.0" encoding="utf-8"?>
<formControlPr xmlns="http://schemas.microsoft.com/office/spreadsheetml/2009/9/main" objectType="Drop" dropStyle="combo" dx="22" fmlaLink="$A$139" fmlaRange="$B$139:$B$141" noThreeD="1" sel="2" val="0"/>
</file>

<file path=xl/ctrlProps/ctrlProp40.xml><?xml version="1.0" encoding="utf-8"?>
<formControlPr xmlns="http://schemas.microsoft.com/office/spreadsheetml/2009/9/main" objectType="Drop" dropStyle="combo" dx="22" fmlaLink="$A$139" fmlaRange="$B$139:$B$141" noThreeD="1" sel="2" val="0"/>
</file>

<file path=xl/ctrlProps/ctrlProp41.xml><?xml version="1.0" encoding="utf-8"?>
<formControlPr xmlns="http://schemas.microsoft.com/office/spreadsheetml/2009/9/main" objectType="Drop" dropStyle="combo" dx="22" fmlaLink="$F$71:$F$75" fmlaRange="$K$90:$K$93" noThreeD="1" sel="2" val="0"/>
</file>

<file path=xl/ctrlProps/ctrlProp42.xml><?xml version="1.0" encoding="utf-8"?>
<formControlPr xmlns="http://schemas.microsoft.com/office/spreadsheetml/2009/9/main" objectType="Drop" dropStyle="combo" dx="22" fmlaLink="$A$139" fmlaRange="$B$139:$B$141" noThreeD="1" sel="2" val="0"/>
</file>

<file path=xl/ctrlProps/ctrlProp43.xml><?xml version="1.0" encoding="utf-8"?>
<formControlPr xmlns="http://schemas.microsoft.com/office/spreadsheetml/2009/9/main" objectType="Drop" dropStyle="combo" dx="22" fmlaLink="$G$77:$G$79" fmlaRange="$G$74:$G$75" noThreeD="1" sel="2" val="0"/>
</file>

<file path=xl/ctrlProps/ctrlProp44.xml><?xml version="1.0" encoding="utf-8"?>
<formControlPr xmlns="http://schemas.microsoft.com/office/spreadsheetml/2009/9/main" objectType="Drop" dropStyle="combo" dx="22" fmlaLink="$A$71" fmlaRange="$B$90:$B$94" noThreeD="1" sel="4" val="0"/>
</file>

<file path=xl/ctrlProps/ctrlProp45.xml><?xml version="1.0" encoding="utf-8"?>
<formControlPr xmlns="http://schemas.microsoft.com/office/spreadsheetml/2009/9/main" objectType="Drop" dropStyle="combo" dx="22" fmlaLink="$A$72" fmlaRange="$B$95:$B$99" noThreeD="1" sel="5" val="0"/>
</file>

<file path=xl/ctrlProps/ctrlProp46.xml><?xml version="1.0" encoding="utf-8"?>
<formControlPr xmlns="http://schemas.microsoft.com/office/spreadsheetml/2009/9/main" objectType="Drop" dropStyle="combo" dx="22" fmlaLink="$A$73" fmlaRange="$B$100:$B$105" noThreeD="1" sel="2" val="0"/>
</file>

<file path=xl/ctrlProps/ctrlProp47.xml><?xml version="1.0" encoding="utf-8"?>
<formControlPr xmlns="http://schemas.microsoft.com/office/spreadsheetml/2009/9/main" objectType="Drop" dropStyle="combo" dx="22" fmlaLink="$A$74" fmlaRange="$B$106:$B$109" noThreeD="1" sel="3" val="0"/>
</file>

<file path=xl/ctrlProps/ctrlProp48.xml><?xml version="1.0" encoding="utf-8"?>
<formControlPr xmlns="http://schemas.microsoft.com/office/spreadsheetml/2009/9/main" objectType="Drop" dropStyle="combo" dx="22" fmlaLink="$B$71" fmlaRange="$G$90:$G$93" noThreeD="1" sel="2" val="0"/>
</file>

<file path=xl/ctrlProps/ctrlProp49.xml><?xml version="1.0" encoding="utf-8"?>
<formControlPr xmlns="http://schemas.microsoft.com/office/spreadsheetml/2009/9/main" objectType="Drop" dropStyle="combo" dx="22" fmlaLink="$B$72" fmlaRange="$G$94:$G$99" noThreeD="1" sel="3" val="0"/>
</file>

<file path=xl/ctrlProps/ctrlProp50.xml><?xml version="1.0" encoding="utf-8"?>
<formControlPr xmlns="http://schemas.microsoft.com/office/spreadsheetml/2009/9/main" objectType="Drop" dropStyle="combo" dx="22" fmlaLink="$B$73" fmlaRange="$G$100:$G$104" noThreeD="1" sel="2" val="0"/>
</file>

<file path=xl/ctrlProps/ctrlProp51.xml><?xml version="1.0" encoding="utf-8"?>
<formControlPr xmlns="http://schemas.microsoft.com/office/spreadsheetml/2009/9/main" objectType="Drop" dropStyle="combo" dx="22" fmlaLink="$B$74" fmlaRange="$G$105:$G$108" noThreeD="1" sel="2" val="0"/>
</file>

<file path=xl/ctrlProps/ctrlProp52.xml><?xml version="1.0" encoding="utf-8"?>
<formControlPr xmlns="http://schemas.microsoft.com/office/spreadsheetml/2009/9/main" objectType="Drop" dropStyle="combo" dx="22" fmlaLink="$A$76" fmlaRange="$B$112:$B$116" noThreeD="1" sel="4" val="0"/>
</file>

<file path=xl/ctrlProps/ctrlProp53.xml><?xml version="1.0" encoding="utf-8"?>
<formControlPr xmlns="http://schemas.microsoft.com/office/spreadsheetml/2009/9/main" objectType="Drop" dropStyle="combo" dx="22" fmlaLink="$A$77" fmlaRange="$B$117:$B$121" noThreeD="1" sel="3" val="0"/>
</file>

<file path=xl/ctrlProps/ctrlProp54.xml><?xml version="1.0" encoding="utf-8"?>
<formControlPr xmlns="http://schemas.microsoft.com/office/spreadsheetml/2009/9/main" objectType="Drop" dropStyle="combo" dx="22" fmlaLink="$A$78" fmlaRange="$B$122:$B$128" noThreeD="1" sel="3" val="0"/>
</file>

<file path=xl/ctrlProps/ctrlProp55.xml><?xml version="1.0" encoding="utf-8"?>
<formControlPr xmlns="http://schemas.microsoft.com/office/spreadsheetml/2009/9/main" objectType="Drop" dropStyle="combo" dx="22" fmlaLink="$A$79" fmlaRange="$B$129:$B$132" noThreeD="1" sel="3" val="0"/>
</file>

<file path=xl/ctrlProps/ctrlProp56.xml><?xml version="1.0" encoding="utf-8"?>
<formControlPr xmlns="http://schemas.microsoft.com/office/spreadsheetml/2009/9/main" objectType="Drop" dropStyle="combo" dx="22" fmlaLink="$B$76" fmlaRange="$G$112:$G$115" noThreeD="1" sel="2" val="0"/>
</file>

<file path=xl/ctrlProps/ctrlProp57.xml><?xml version="1.0" encoding="utf-8"?>
<formControlPr xmlns="http://schemas.microsoft.com/office/spreadsheetml/2009/9/main" objectType="Drop" dropStyle="combo" dx="22" fmlaLink="$B$77" fmlaRange="$G$116:$G$121" noThreeD="1" sel="3" val="0"/>
</file>

<file path=xl/ctrlProps/ctrlProp58.xml><?xml version="1.0" encoding="utf-8"?>
<formControlPr xmlns="http://schemas.microsoft.com/office/spreadsheetml/2009/9/main" objectType="Drop" dropStyle="combo" dx="22" fmlaLink="$B$78" fmlaRange="$G$122:$G$126" noThreeD="1" sel="2" val="0"/>
</file>

<file path=xl/ctrlProps/ctrlProp59.xml><?xml version="1.0" encoding="utf-8"?>
<formControlPr xmlns="http://schemas.microsoft.com/office/spreadsheetml/2009/9/main" objectType="Drop" dropStyle="combo" dx="22" fmlaLink="$B$79" fmlaRange="$G$127:$G$130" noThreeD="1" sel="2" val="0"/>
</file>

<file path=xl/ctrlProps/ctrlProp60.xml><?xml version="1.0" encoding="utf-8"?>
<formControlPr xmlns="http://schemas.microsoft.com/office/spreadsheetml/2009/9/main" objectType="Drop" dropStyle="combo" dx="22" fmlaLink="$A$139" fmlaRange="$B$139:$B$141" noThreeD="1" sel="1" val="0"/>
</file>

<file path=xl/ctrlProps/ctrlProp61.xml><?xml version="1.0" encoding="utf-8"?>
<formControlPr xmlns="http://schemas.microsoft.com/office/spreadsheetml/2009/9/main" objectType="Drop" dropStyle="combo" dx="22" fmlaLink="$A$139" fmlaRange="$B$139:$B$141" noThreeD="1" sel="1" val="0"/>
</file>

<file path=xl/ctrlProps/ctrlProp62.xml><?xml version="1.0" encoding="utf-8"?>
<formControlPr xmlns="http://schemas.microsoft.com/office/spreadsheetml/2009/9/main" objectType="Drop" dropStyle="combo" dx="22" fmlaLink="$F$71:$F$75" fmlaRange="$K$90:$K$93" noThreeD="1" sel="2" val="0"/>
</file>

<file path=xl/ctrlProps/ctrlProp63.xml><?xml version="1.0" encoding="utf-8"?>
<formControlPr xmlns="http://schemas.microsoft.com/office/spreadsheetml/2009/9/main" objectType="Drop" dropStyle="combo" dx="22" fmlaLink="$A$139" fmlaRange="$B$139:$B$141" noThreeD="1" sel="1" val="0"/>
</file>

<file path=xl/ctrlProps/ctrlProp64.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6.png"/><Relationship Id="rId1" Type="http://schemas.openxmlformats.org/officeDocument/2006/relationships/image" Target="../media/image4.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670560</xdr:colOff>
      <xdr:row>48</xdr:row>
      <xdr:rowOff>205740</xdr:rowOff>
    </xdr:from>
    <xdr:to>
      <xdr:col>5</xdr:col>
      <xdr:colOff>428625</xdr:colOff>
      <xdr:row>48</xdr:row>
      <xdr:rowOff>648335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651760" y="1419606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18</xdr:col>
      <xdr:colOff>67235</xdr:colOff>
      <xdr:row>6</xdr:row>
      <xdr:rowOff>235323</xdr:rowOff>
    </xdr:from>
    <xdr:to>
      <xdr:col>22</xdr:col>
      <xdr:colOff>217317</xdr:colOff>
      <xdr:row>29</xdr:row>
      <xdr:rowOff>51999</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2"/>
        <a:stretch>
          <a:fillRect/>
        </a:stretch>
      </xdr:blipFill>
      <xdr:spPr>
        <a:xfrm>
          <a:off x="20080941" y="2442882"/>
          <a:ext cx="3198082" cy="1777705"/>
        </a:xfrm>
        <a:prstGeom prst="rect">
          <a:avLst/>
        </a:prstGeom>
      </xdr:spPr>
    </xdr:pic>
    <xdr:clientData/>
  </xdr:twoCellAnchor>
  <xdr:twoCellAnchor editAs="oneCell">
    <xdr:from>
      <xdr:col>9</xdr:col>
      <xdr:colOff>549089</xdr:colOff>
      <xdr:row>5</xdr:row>
      <xdr:rowOff>224118</xdr:rowOff>
    </xdr:from>
    <xdr:to>
      <xdr:col>13</xdr:col>
      <xdr:colOff>1717</xdr:colOff>
      <xdr:row>31</xdr:row>
      <xdr:rowOff>43337</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3"/>
        <a:stretch>
          <a:fillRect/>
        </a:stretch>
      </xdr:blipFill>
      <xdr:spPr>
        <a:xfrm>
          <a:off x="13525501" y="2084294"/>
          <a:ext cx="2881628" cy="2553455"/>
        </a:xfrm>
        <a:prstGeom prst="rect">
          <a:avLst/>
        </a:prstGeom>
      </xdr:spPr>
    </xdr:pic>
    <xdr:clientData/>
  </xdr:twoCellAnchor>
  <xdr:twoCellAnchor editAs="oneCell">
    <xdr:from>
      <xdr:col>13</xdr:col>
      <xdr:colOff>331379</xdr:colOff>
      <xdr:row>5</xdr:row>
      <xdr:rowOff>268436</xdr:rowOff>
    </xdr:from>
    <xdr:to>
      <xdr:col>17</xdr:col>
      <xdr:colOff>582707</xdr:colOff>
      <xdr:row>34</xdr:row>
      <xdr:rowOff>22345</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4"/>
        <a:stretch>
          <a:fillRect/>
        </a:stretch>
      </xdr:blipFill>
      <xdr:spPr>
        <a:xfrm>
          <a:off x="16736791" y="2128612"/>
          <a:ext cx="3097622" cy="2532968"/>
        </a:xfrm>
        <a:prstGeom prst="rect">
          <a:avLst/>
        </a:prstGeom>
      </xdr:spPr>
    </xdr:pic>
    <xdr:clientData/>
  </xdr:twoCellAnchor>
  <xdr:twoCellAnchor editAs="oneCell">
    <xdr:from>
      <xdr:col>9</xdr:col>
      <xdr:colOff>364814</xdr:colOff>
      <xdr:row>40</xdr:row>
      <xdr:rowOff>171704</xdr:rowOff>
    </xdr:from>
    <xdr:to>
      <xdr:col>13</xdr:col>
      <xdr:colOff>134470</xdr:colOff>
      <xdr:row>52</xdr:row>
      <xdr:rowOff>357301</xdr:rowOff>
    </xdr:to>
    <xdr:pic>
      <xdr:nvPicPr>
        <xdr:cNvPr id="23" name="Imagen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5"/>
        <a:stretch>
          <a:fillRect/>
        </a:stretch>
      </xdr:blipFill>
      <xdr:spPr>
        <a:xfrm>
          <a:off x="13341226" y="5337616"/>
          <a:ext cx="3198656" cy="17992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2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2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2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22860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6</xdr:row>
          <xdr:rowOff>7620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3</xdr:row>
      <xdr:rowOff>0</xdr:rowOff>
    </xdr:to>
    <xdr:pic>
      <xdr:nvPicPr>
        <xdr:cNvPr id="23" name="Imagen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8693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68580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53</xdr:row>
          <xdr:rowOff>7620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266700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2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2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2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2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2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549089</xdr:colOff>
      <xdr:row>5</xdr:row>
      <xdr:rowOff>224118</xdr:rowOff>
    </xdr:from>
    <xdr:to>
      <xdr:col>13</xdr:col>
      <xdr:colOff>1717</xdr:colOff>
      <xdr:row>31</xdr:row>
      <xdr:rowOff>28575</xdr:rowOff>
    </xdr:to>
    <xdr:pic>
      <xdr:nvPicPr>
        <xdr:cNvPr id="35" name="Imagen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2"/>
        <a:stretch>
          <a:fillRect/>
        </a:stretch>
      </xdr:blipFill>
      <xdr:spPr>
        <a:xfrm>
          <a:off x="13522139" y="2081493"/>
          <a:ext cx="2881628" cy="2538132"/>
        </a:xfrm>
        <a:prstGeom prst="rect">
          <a:avLst/>
        </a:prstGeom>
      </xdr:spPr>
    </xdr:pic>
    <xdr:clientData/>
  </xdr:twoCellAnchor>
  <xdr:twoCellAnchor editAs="oneCell">
    <xdr:from>
      <xdr:col>13</xdr:col>
      <xdr:colOff>352426</xdr:colOff>
      <xdr:row>5</xdr:row>
      <xdr:rowOff>211117</xdr:rowOff>
    </xdr:from>
    <xdr:to>
      <xdr:col>17</xdr:col>
      <xdr:colOff>647700</xdr:colOff>
      <xdr:row>34</xdr:row>
      <xdr:rowOff>22819</xdr:rowOff>
    </xdr:to>
    <xdr:pic>
      <xdr:nvPicPr>
        <xdr:cNvPr id="38" name="Imagen 37">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3"/>
        <a:stretch>
          <a:fillRect/>
        </a:stretch>
      </xdr:blipFill>
      <xdr:spPr>
        <a:xfrm>
          <a:off x="16754476" y="2068492"/>
          <a:ext cx="3143249" cy="2593002"/>
        </a:xfrm>
        <a:prstGeom prst="rect">
          <a:avLst/>
        </a:prstGeom>
      </xdr:spPr>
    </xdr:pic>
    <xdr:clientData/>
  </xdr:twoCellAnchor>
  <xdr:twoCellAnchor editAs="oneCell">
    <xdr:from>
      <xdr:col>18</xdr:col>
      <xdr:colOff>95188</xdr:colOff>
      <xdr:row>7</xdr:row>
      <xdr:rowOff>161975</xdr:rowOff>
    </xdr:from>
    <xdr:to>
      <xdr:col>22</xdr:col>
      <xdr:colOff>200025</xdr:colOff>
      <xdr:row>30</xdr:row>
      <xdr:rowOff>123824</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a:stretch>
          <a:fillRect/>
        </a:stretch>
      </xdr:blipFill>
      <xdr:spPr>
        <a:xfrm>
          <a:off x="20107213" y="2619425"/>
          <a:ext cx="3152837" cy="18858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3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3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3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5121" name="Drop Dow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5122" name="Drop Dow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5123" name="Drop Dow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5124" name="Drop Down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5125" name="Drop Down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5126" name="Drop Down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5127" name="Drop Down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5128" name="Drop Down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5129" name="Drop Down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5130" name="Drop Down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5131" name="Drop Down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99060</xdr:rowOff>
        </xdr:to>
        <xdr:sp macro="" textlink="">
          <xdr:nvSpPr>
            <xdr:cNvPr id="5132" name="Drop Down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99060</xdr:rowOff>
        </xdr:to>
        <xdr:sp macro="" textlink="">
          <xdr:nvSpPr>
            <xdr:cNvPr id="5133" name="Drop Down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99060</xdr:rowOff>
        </xdr:to>
        <xdr:sp macro="" textlink="">
          <xdr:nvSpPr>
            <xdr:cNvPr id="5134" name="Drop Down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5135" name="Drop Down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99060</xdr:rowOff>
        </xdr:to>
        <xdr:sp macro="" textlink="">
          <xdr:nvSpPr>
            <xdr:cNvPr id="5136" name="Drop Down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38100</xdr:rowOff>
        </xdr:to>
        <xdr:sp macro="" textlink="">
          <xdr:nvSpPr>
            <xdr:cNvPr id="5137" name="Drop Down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6</xdr:row>
          <xdr:rowOff>0</xdr:rowOff>
        </xdr:to>
        <xdr:sp macro="" textlink="">
          <xdr:nvSpPr>
            <xdr:cNvPr id="5138" name="Drop Down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600075</xdr:rowOff>
    </xdr:to>
    <xdr:pic>
      <xdr:nvPicPr>
        <xdr:cNvPr id="23" name="Imagen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4883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22860</xdr:rowOff>
        </xdr:to>
        <xdr:sp macro="" textlink="">
          <xdr:nvSpPr>
            <xdr:cNvPr id="5139" name="Drop Down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53</xdr:row>
          <xdr:rowOff>22860</xdr:rowOff>
        </xdr:to>
        <xdr:sp macro="" textlink="">
          <xdr:nvSpPr>
            <xdr:cNvPr id="5140" name="Drop Down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5141" name="Drop Down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3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3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3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3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3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3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3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549089</xdr:colOff>
      <xdr:row>5</xdr:row>
      <xdr:rowOff>224117</xdr:rowOff>
    </xdr:from>
    <xdr:to>
      <xdr:col>13</xdr:col>
      <xdr:colOff>1717</xdr:colOff>
      <xdr:row>34</xdr:row>
      <xdr:rowOff>28574</xdr:rowOff>
    </xdr:to>
    <xdr:pic>
      <xdr:nvPicPr>
        <xdr:cNvPr id="35" name="Imagen 34">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2"/>
        <a:stretch>
          <a:fillRect/>
        </a:stretch>
      </xdr:blipFill>
      <xdr:spPr>
        <a:xfrm>
          <a:off x="13522139" y="2081492"/>
          <a:ext cx="2881628" cy="2585757"/>
        </a:xfrm>
        <a:prstGeom prst="rect">
          <a:avLst/>
        </a:prstGeom>
      </xdr:spPr>
    </xdr:pic>
    <xdr:clientData/>
  </xdr:twoCellAnchor>
  <xdr:twoCellAnchor editAs="oneCell">
    <xdr:from>
      <xdr:col>13</xdr:col>
      <xdr:colOff>304800</xdr:colOff>
      <xdr:row>5</xdr:row>
      <xdr:rowOff>322802</xdr:rowOff>
    </xdr:from>
    <xdr:to>
      <xdr:col>17</xdr:col>
      <xdr:colOff>676275</xdr:colOff>
      <xdr:row>34</xdr:row>
      <xdr:rowOff>24032</xdr:rowOff>
    </xdr:to>
    <xdr:pic>
      <xdr:nvPicPr>
        <xdr:cNvPr id="37" name="Imagen 36">
          <a:extLst>
            <a:ext uri="{FF2B5EF4-FFF2-40B4-BE49-F238E27FC236}">
              <a16:creationId xmlns:a16="http://schemas.microsoft.com/office/drawing/2014/main" id="{00000000-0008-0000-0300-000025000000}"/>
            </a:ext>
          </a:extLst>
        </xdr:cNvPr>
        <xdr:cNvPicPr>
          <a:picLocks noChangeAspect="1"/>
        </xdr:cNvPicPr>
      </xdr:nvPicPr>
      <xdr:blipFill>
        <a:blip xmlns:r="http://schemas.openxmlformats.org/officeDocument/2006/relationships" r:embed="rId3"/>
        <a:stretch>
          <a:fillRect/>
        </a:stretch>
      </xdr:blipFill>
      <xdr:spPr>
        <a:xfrm>
          <a:off x="16706850" y="2180177"/>
          <a:ext cx="3219450" cy="24825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115699</xdr:colOff>
      <xdr:row>37</xdr:row>
      <xdr:rowOff>153378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762000" y="190500"/>
          <a:ext cx="10021699" cy="7011378"/>
        </a:xfrm>
        <a:prstGeom prst="rect">
          <a:avLst/>
        </a:prstGeom>
      </xdr:spPr>
    </xdr:pic>
    <xdr:clientData/>
  </xdr:twoCellAnchor>
  <xdr:twoCellAnchor>
    <xdr:from>
      <xdr:col>9</xdr:col>
      <xdr:colOff>190500</xdr:colOff>
      <xdr:row>2</xdr:row>
      <xdr:rowOff>47625</xdr:rowOff>
    </xdr:from>
    <xdr:to>
      <xdr:col>13</xdr:col>
      <xdr:colOff>504825</xdr:colOff>
      <xdr:row>6</xdr:row>
      <xdr:rowOff>161925</xdr:rowOff>
    </xdr:to>
    <xdr:sp macro="" textlink="">
      <xdr:nvSpPr>
        <xdr:cNvPr id="4" name="CuadroTexto 3">
          <a:extLst>
            <a:ext uri="{FF2B5EF4-FFF2-40B4-BE49-F238E27FC236}">
              <a16:creationId xmlns:a16="http://schemas.microsoft.com/office/drawing/2014/main" id="{00000000-0008-0000-0400-000004000000}"/>
            </a:ext>
          </a:extLst>
        </xdr:cNvPr>
        <xdr:cNvSpPr txBox="1"/>
      </xdr:nvSpPr>
      <xdr:spPr>
        <a:xfrm>
          <a:off x="7048500" y="428625"/>
          <a:ext cx="3362325" cy="876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3" Type="http://schemas.openxmlformats.org/officeDocument/2006/relationships/ctrlProp" Target="../ctrlProps/ctrlProp44.x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 Type="http://schemas.openxmlformats.org/officeDocument/2006/relationships/vmlDrawing" Target="../drawings/vmlDrawing4.vml"/><Relationship Id="rId16" Type="http://schemas.openxmlformats.org/officeDocument/2006/relationships/ctrlProp" Target="../ctrlProps/ctrlProp57.xml"/><Relationship Id="rId20" Type="http://schemas.openxmlformats.org/officeDocument/2006/relationships/ctrlProp" Target="../ctrlProps/ctrlProp61.xml"/><Relationship Id="rId1" Type="http://schemas.openxmlformats.org/officeDocument/2006/relationships/drawing" Target="../drawings/drawing4.xml"/><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zoomScaleNormal="100" zoomScaleSheetLayoutView="70" workbookViewId="0">
      <selection activeCell="E11" sqref="E11:L11"/>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167"/>
      <c r="B1" s="167"/>
      <c r="C1" s="167"/>
      <c r="D1" s="168" t="s">
        <v>26</v>
      </c>
      <c r="E1" s="168"/>
      <c r="F1" s="168"/>
      <c r="G1" s="168"/>
      <c r="H1" s="168"/>
      <c r="I1" s="168"/>
      <c r="J1" s="168"/>
      <c r="K1" s="169" t="s">
        <v>31</v>
      </c>
      <c r="L1" s="169"/>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7"/>
      <c r="B2" s="167"/>
      <c r="C2" s="167"/>
      <c r="D2" s="168"/>
      <c r="E2" s="168"/>
      <c r="F2" s="168"/>
      <c r="G2" s="168"/>
      <c r="H2" s="168"/>
      <c r="I2" s="168"/>
      <c r="J2" s="168"/>
      <c r="K2" s="169"/>
      <c r="L2" s="169"/>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7"/>
      <c r="B3" s="167"/>
      <c r="C3" s="167"/>
      <c r="D3" s="168"/>
      <c r="E3" s="168"/>
      <c r="F3" s="168"/>
      <c r="G3" s="168"/>
      <c r="H3" s="168"/>
      <c r="I3" s="168"/>
      <c r="J3" s="168"/>
      <c r="K3" s="169"/>
      <c r="L3" s="169"/>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7"/>
      <c r="B4" s="167"/>
      <c r="C4" s="167"/>
      <c r="D4" s="170" t="s">
        <v>39</v>
      </c>
      <c r="E4" s="170"/>
      <c r="F4" s="170"/>
      <c r="G4" s="170"/>
      <c r="H4" s="170"/>
      <c r="I4" s="170"/>
      <c r="J4" s="170"/>
      <c r="K4" s="169" t="s">
        <v>32</v>
      </c>
      <c r="L4" s="169"/>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7"/>
      <c r="B5" s="167"/>
      <c r="C5" s="167"/>
      <c r="D5" s="170"/>
      <c r="E5" s="170"/>
      <c r="F5" s="170"/>
      <c r="G5" s="170"/>
      <c r="H5" s="170"/>
      <c r="I5" s="170"/>
      <c r="J5" s="170"/>
      <c r="K5" s="169"/>
      <c r="L5" s="169"/>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6"/>
      <c r="B6" s="176"/>
      <c r="C6" s="176"/>
      <c r="D6" s="176"/>
      <c r="E6" s="176"/>
      <c r="F6" s="176"/>
      <c r="G6" s="176"/>
      <c r="H6" s="176"/>
      <c r="I6" s="176"/>
      <c r="J6" s="176"/>
      <c r="K6" s="176"/>
      <c r="L6" s="176"/>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4" t="s">
        <v>0</v>
      </c>
      <c r="B7" s="175"/>
      <c r="C7" s="175"/>
      <c r="D7" s="175"/>
      <c r="E7" s="179">
        <v>46188</v>
      </c>
      <c r="F7" s="180"/>
      <c r="G7" s="180"/>
      <c r="H7" s="180"/>
      <c r="I7" s="180"/>
      <c r="J7" s="180"/>
      <c r="K7" s="180"/>
      <c r="L7" s="181"/>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2" t="s">
        <v>1</v>
      </c>
      <c r="B8" s="183"/>
      <c r="C8" s="183"/>
      <c r="D8" s="183"/>
      <c r="E8" s="172" t="s">
        <v>210</v>
      </c>
      <c r="F8" s="172"/>
      <c r="G8" s="172"/>
      <c r="H8" s="177" t="s">
        <v>2</v>
      </c>
      <c r="I8" s="177"/>
      <c r="J8" s="187">
        <v>46042</v>
      </c>
      <c r="K8" s="171"/>
      <c r="L8" s="178"/>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2" t="s">
        <v>3</v>
      </c>
      <c r="B9" s="183"/>
      <c r="C9" s="183"/>
      <c r="D9" s="183"/>
      <c r="E9" s="179"/>
      <c r="F9" s="180"/>
      <c r="G9" s="180"/>
      <c r="H9" s="180"/>
      <c r="I9" s="180"/>
      <c r="J9" s="180"/>
      <c r="K9" s="180"/>
      <c r="L9" s="181"/>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212</v>
      </c>
      <c r="F11" s="193"/>
      <c r="G11" s="193"/>
      <c r="H11" s="193"/>
      <c r="I11" s="193"/>
      <c r="J11" s="193"/>
      <c r="K11" s="193"/>
      <c r="L11" s="194"/>
      <c r="S11">
        <v>9</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2" t="s">
        <v>5</v>
      </c>
      <c r="B12" s="183"/>
      <c r="C12" s="183"/>
      <c r="D12" s="183"/>
      <c r="E12" s="171" t="s">
        <v>213</v>
      </c>
      <c r="F12" s="172"/>
      <c r="G12" s="172"/>
      <c r="H12" s="172"/>
      <c r="I12" s="172"/>
      <c r="J12" s="172"/>
      <c r="K12" s="172"/>
      <c r="L12" s="173"/>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2" t="s">
        <v>6</v>
      </c>
      <c r="B13" s="183"/>
      <c r="C13" s="183"/>
      <c r="D13" s="183"/>
      <c r="E13" s="172" t="s">
        <v>214</v>
      </c>
      <c r="F13" s="172"/>
      <c r="G13" s="172"/>
      <c r="H13" s="172"/>
      <c r="I13" s="172"/>
      <c r="J13" s="172"/>
      <c r="K13" s="172"/>
      <c r="L13" s="173"/>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2" t="s">
        <v>7</v>
      </c>
      <c r="B14" s="183"/>
      <c r="C14" s="183"/>
      <c r="D14" s="183"/>
      <c r="E14" s="171" t="s">
        <v>216</v>
      </c>
      <c r="F14" s="172"/>
      <c r="G14" s="172"/>
      <c r="H14" s="172"/>
      <c r="I14" s="172"/>
      <c r="J14" s="172"/>
      <c r="K14" s="172"/>
      <c r="L14" s="173"/>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2" t="s">
        <v>8</v>
      </c>
      <c r="B15" s="183"/>
      <c r="C15" s="183"/>
      <c r="D15" s="183"/>
      <c r="E15" s="172" t="s">
        <v>176</v>
      </c>
      <c r="F15" s="172"/>
      <c r="G15" s="172"/>
      <c r="H15" s="177" t="s">
        <v>9</v>
      </c>
      <c r="I15" s="177"/>
      <c r="J15" s="171" t="s">
        <v>175</v>
      </c>
      <c r="K15" s="171"/>
      <c r="L15" s="178"/>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6" t="s">
        <v>180</v>
      </c>
      <c r="B16" s="157"/>
      <c r="C16" s="157"/>
      <c r="D16" s="158"/>
      <c r="E16" s="159"/>
      <c r="F16" s="160"/>
      <c r="G16" s="160"/>
      <c r="H16" s="160"/>
      <c r="I16" s="160"/>
      <c r="J16" s="160"/>
      <c r="K16" s="160"/>
      <c r="L16" s="161"/>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1">
        <v>43831</v>
      </c>
      <c r="F17" s="202"/>
      <c r="G17" s="202"/>
      <c r="H17" s="202"/>
      <c r="I17" s="202"/>
      <c r="J17" s="202"/>
      <c r="K17" s="202"/>
      <c r="L17" s="203"/>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5" t="s">
        <v>38</v>
      </c>
      <c r="B18" s="196"/>
      <c r="C18" s="196"/>
      <c r="D18" s="196"/>
      <c r="E18" s="196"/>
      <c r="F18" s="196"/>
      <c r="G18" s="196"/>
      <c r="H18" s="196"/>
      <c r="I18" s="196"/>
      <c r="J18" s="196"/>
      <c r="K18" s="196"/>
      <c r="L18" s="197"/>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0" t="s">
        <v>36</v>
      </c>
      <c r="B19" s="151"/>
      <c r="C19" s="151"/>
      <c r="D19" s="151"/>
      <c r="E19" s="152"/>
      <c r="F19" s="204" t="s">
        <v>217</v>
      </c>
      <c r="G19" s="204"/>
      <c r="H19" s="204"/>
      <c r="I19" s="204"/>
      <c r="J19" s="204"/>
      <c r="K19" s="204"/>
      <c r="L19" s="205"/>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3" t="s">
        <v>11</v>
      </c>
      <c r="B20" s="164"/>
      <c r="C20" s="164"/>
      <c r="D20" s="164"/>
      <c r="E20" s="164"/>
      <c r="F20" s="162" t="s">
        <v>12</v>
      </c>
      <c r="G20" s="162"/>
      <c r="H20" s="162"/>
      <c r="I20" s="162"/>
      <c r="J20" s="162"/>
      <c r="K20" s="162"/>
      <c r="L20" s="153"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5"/>
      <c r="B21" s="166"/>
      <c r="C21" s="166"/>
      <c r="D21" s="166"/>
      <c r="E21" s="166"/>
      <c r="F21" s="162" t="s">
        <v>206</v>
      </c>
      <c r="G21" s="162"/>
      <c r="H21" s="134" t="s">
        <v>211</v>
      </c>
      <c r="I21" s="162" t="s">
        <v>207</v>
      </c>
      <c r="J21" s="162"/>
      <c r="K21" s="134">
        <v>1</v>
      </c>
      <c r="L21" s="154"/>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5"/>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2</v>
      </c>
      <c r="B23" s="121">
        <v>127</v>
      </c>
      <c r="C23" s="120">
        <v>147236</v>
      </c>
      <c r="D23" s="123">
        <v>688</v>
      </c>
      <c r="E23" s="135">
        <f>(D23*C23)+(C24*D24)</f>
        <v>101298368</v>
      </c>
      <c r="F23" s="124" t="s">
        <v>192</v>
      </c>
      <c r="G23" s="121">
        <v>29</v>
      </c>
      <c r="H23" s="121">
        <v>42</v>
      </c>
      <c r="I23" s="122">
        <v>362921.58</v>
      </c>
      <c r="J23" s="124">
        <v>330</v>
      </c>
      <c r="K23" s="125">
        <f>J23*I23</f>
        <v>119764121.40000001</v>
      </c>
      <c r="L23" s="135">
        <f>ROUND(E23+K23+K24+K25+K26,-3)</f>
        <v>669743000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6"/>
      <c r="F24" s="124" t="s">
        <v>215</v>
      </c>
      <c r="G24" s="121">
        <v>34</v>
      </c>
      <c r="H24" s="121">
        <v>43</v>
      </c>
      <c r="I24" s="122">
        <v>838940.87</v>
      </c>
      <c r="J24" s="124">
        <v>44</v>
      </c>
      <c r="K24" s="125">
        <f>J24*I24</f>
        <v>36913398.280000001</v>
      </c>
      <c r="L24" s="13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36"/>
      <c r="F25" s="124" t="s">
        <v>84</v>
      </c>
      <c r="G25" s="121">
        <v>1</v>
      </c>
      <c r="H25" s="121">
        <v>45</v>
      </c>
      <c r="I25" s="122">
        <v>656726.13</v>
      </c>
      <c r="J25" s="124">
        <v>627</v>
      </c>
      <c r="K25" s="125">
        <f>J25*I25</f>
        <v>411767283.50999999</v>
      </c>
      <c r="L25" s="13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37"/>
      <c r="F26" s="124"/>
      <c r="G26" s="121"/>
      <c r="H26" s="121"/>
      <c r="I26" s="122"/>
      <c r="J26" s="124"/>
      <c r="K26" s="125"/>
      <c r="L26" s="13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38" t="s">
        <v>37</v>
      </c>
      <c r="B27" s="139"/>
      <c r="C27" s="139"/>
      <c r="D27" s="139"/>
      <c r="E27" s="139"/>
      <c r="F27" s="139"/>
      <c r="G27" s="139"/>
      <c r="H27" s="139"/>
      <c r="I27" s="139"/>
      <c r="J27" s="139"/>
      <c r="K27" s="139"/>
      <c r="L27" s="140"/>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0" t="s">
        <v>36</v>
      </c>
      <c r="B28" s="151"/>
      <c r="C28" s="151"/>
      <c r="D28" s="151"/>
      <c r="E28" s="152"/>
      <c r="F28" s="221" t="s">
        <v>217</v>
      </c>
      <c r="G28" s="221"/>
      <c r="H28" s="221"/>
      <c r="I28" s="221"/>
      <c r="J28" s="221"/>
      <c r="K28" s="221"/>
      <c r="L28" s="222"/>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98" t="s">
        <v>11</v>
      </c>
      <c r="B29" s="199"/>
      <c r="C29" s="199"/>
      <c r="D29" s="199"/>
      <c r="E29" s="200"/>
      <c r="F29" s="198" t="s">
        <v>35</v>
      </c>
      <c r="G29" s="199"/>
      <c r="H29" s="199"/>
      <c r="I29" s="199"/>
      <c r="J29" s="199"/>
      <c r="K29" s="200"/>
      <c r="L29" s="223"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240"/>
      <c r="B30" s="241"/>
      <c r="C30" s="241"/>
      <c r="D30" s="241"/>
      <c r="E30" s="241"/>
      <c r="F30" s="242" t="s">
        <v>206</v>
      </c>
      <c r="G30" s="242"/>
      <c r="H30" s="134" t="s">
        <v>211</v>
      </c>
      <c r="I30" s="242" t="s">
        <v>207</v>
      </c>
      <c r="J30" s="242"/>
      <c r="K30" s="134">
        <v>1</v>
      </c>
      <c r="L30" s="224"/>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225"/>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2</v>
      </c>
      <c r="B32" s="121">
        <v>127</v>
      </c>
      <c r="C32" s="120">
        <v>147236</v>
      </c>
      <c r="D32" s="123">
        <v>688</v>
      </c>
      <c r="E32" s="135">
        <f>(D32*C32)+(C33*D33)</f>
        <v>101298368</v>
      </c>
      <c r="F32" s="124" t="s">
        <v>192</v>
      </c>
      <c r="G32" s="121">
        <v>29</v>
      </c>
      <c r="H32" s="121">
        <v>48</v>
      </c>
      <c r="I32" s="122">
        <v>426066.93</v>
      </c>
      <c r="J32" s="124">
        <v>330</v>
      </c>
      <c r="K32" s="125">
        <f t="shared" ref="K32:K34" si="0">J32*I32</f>
        <v>140602086.90000001</v>
      </c>
      <c r="L32" s="135">
        <f t="shared" ref="L32" si="1">ROUND(E32+K32+K33+K34+K35,-3)</f>
        <v>690581000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36"/>
      <c r="F33" s="124" t="s">
        <v>215</v>
      </c>
      <c r="G33" s="121">
        <v>34</v>
      </c>
      <c r="H33" s="121">
        <v>43</v>
      </c>
      <c r="I33" s="122">
        <v>838940.87</v>
      </c>
      <c r="J33" s="124">
        <v>44</v>
      </c>
      <c r="K33" s="125">
        <f t="shared" si="0"/>
        <v>36913398.280000001</v>
      </c>
      <c r="L33" s="13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36"/>
      <c r="F34" s="124" t="s">
        <v>84</v>
      </c>
      <c r="G34" s="121">
        <v>1</v>
      </c>
      <c r="H34" s="121">
        <v>45</v>
      </c>
      <c r="I34" s="122">
        <v>656726.13</v>
      </c>
      <c r="J34" s="124">
        <v>627</v>
      </c>
      <c r="K34" s="125">
        <f t="shared" si="0"/>
        <v>411767283.50999999</v>
      </c>
      <c r="L34" s="13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37"/>
      <c r="F35" s="124"/>
      <c r="G35" s="121"/>
      <c r="H35" s="121"/>
      <c r="I35" s="122"/>
      <c r="J35" s="124"/>
      <c r="K35" s="125"/>
      <c r="L35" s="13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38" t="s">
        <v>28</v>
      </c>
      <c r="B36" s="139"/>
      <c r="C36" s="139"/>
      <c r="D36" s="139"/>
      <c r="E36" s="139"/>
      <c r="F36" s="139"/>
      <c r="G36" s="139"/>
      <c r="H36" s="139"/>
      <c r="I36" s="139"/>
      <c r="J36" s="139"/>
      <c r="K36" s="139"/>
      <c r="L36" s="140"/>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231" t="s">
        <v>219</v>
      </c>
      <c r="B37" s="232"/>
      <c r="C37" s="232"/>
      <c r="D37" s="232"/>
      <c r="E37" s="232"/>
      <c r="F37" s="232"/>
      <c r="G37" s="232"/>
      <c r="H37" s="232"/>
      <c r="I37" s="232"/>
      <c r="J37" s="232"/>
      <c r="K37" s="232"/>
      <c r="L37" s="233"/>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234"/>
      <c r="B38" s="235"/>
      <c r="C38" s="235"/>
      <c r="D38" s="235"/>
      <c r="E38" s="235"/>
      <c r="F38" s="235"/>
      <c r="G38" s="235"/>
      <c r="H38" s="235"/>
      <c r="I38" s="235"/>
      <c r="J38" s="235"/>
      <c r="K38" s="235"/>
      <c r="L38" s="236"/>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234"/>
      <c r="B39" s="235"/>
      <c r="C39" s="235"/>
      <c r="D39" s="235"/>
      <c r="E39" s="235"/>
      <c r="F39" s="235"/>
      <c r="G39" s="235"/>
      <c r="H39" s="235"/>
      <c r="I39" s="235"/>
      <c r="J39" s="235"/>
      <c r="K39" s="235"/>
      <c r="L39" s="236"/>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237"/>
      <c r="B40" s="238"/>
      <c r="C40" s="238"/>
      <c r="D40" s="238"/>
      <c r="E40" s="238"/>
      <c r="F40" s="238"/>
      <c r="G40" s="238"/>
      <c r="H40" s="238"/>
      <c r="I40" s="238"/>
      <c r="J40" s="238"/>
      <c r="K40" s="238"/>
      <c r="L40" s="239"/>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218" t="s">
        <v>33</v>
      </c>
      <c r="B41" s="219"/>
      <c r="C41" s="219"/>
      <c r="D41" s="219"/>
      <c r="E41" s="219"/>
      <c r="F41" s="219"/>
      <c r="G41" s="219"/>
      <c r="H41" s="219"/>
      <c r="I41" s="219"/>
      <c r="J41" s="219"/>
      <c r="K41" s="219"/>
      <c r="L41" s="220"/>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226" t="s">
        <v>34</v>
      </c>
      <c r="B42" s="227"/>
      <c r="C42" s="227"/>
      <c r="D42" s="227"/>
      <c r="E42" s="227"/>
      <c r="F42" s="227"/>
      <c r="G42" s="205"/>
      <c r="H42" s="228">
        <v>46162</v>
      </c>
      <c r="I42" s="229"/>
      <c r="J42" s="229"/>
      <c r="K42" s="229"/>
      <c r="L42" s="230"/>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141" t="s">
        <v>208</v>
      </c>
      <c r="B43" s="142"/>
      <c r="C43" s="142"/>
      <c r="D43" s="143"/>
      <c r="E43" s="144">
        <f>ROUND(L32,-3)</f>
        <v>690581000</v>
      </c>
      <c r="F43" s="145"/>
      <c r="G43" s="146"/>
      <c r="H43" s="147" t="s">
        <v>209</v>
      </c>
      <c r="I43" s="148"/>
      <c r="J43" s="148"/>
      <c r="K43" s="148"/>
      <c r="L43" s="149"/>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215" t="s">
        <v>24</v>
      </c>
      <c r="B44" s="216"/>
      <c r="C44" s="216"/>
      <c r="D44" s="216"/>
      <c r="E44" s="216"/>
      <c r="F44" s="216"/>
      <c r="G44" s="216"/>
      <c r="H44" s="216"/>
      <c r="I44" s="216"/>
      <c r="J44" s="216"/>
      <c r="K44" s="216"/>
      <c r="L44" s="217"/>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209" t="s">
        <v>218</v>
      </c>
      <c r="B45" s="210"/>
      <c r="C45" s="210"/>
      <c r="D45" s="210"/>
      <c r="E45" s="210"/>
      <c r="F45" s="210"/>
      <c r="G45" s="210"/>
      <c r="H45" s="210"/>
      <c r="I45" s="210"/>
      <c r="J45" s="210"/>
      <c r="K45" s="210"/>
      <c r="L45" s="211"/>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212"/>
      <c r="B46" s="213"/>
      <c r="C46" s="213"/>
      <c r="D46" s="213"/>
      <c r="E46" s="213"/>
      <c r="F46" s="213"/>
      <c r="G46" s="213"/>
      <c r="H46" s="213"/>
      <c r="I46" s="213"/>
      <c r="J46" s="213"/>
      <c r="K46" s="213"/>
      <c r="L46" s="214"/>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212"/>
      <c r="B47" s="213"/>
      <c r="C47" s="213"/>
      <c r="D47" s="213"/>
      <c r="E47" s="213"/>
      <c r="F47" s="213"/>
      <c r="G47" s="213"/>
      <c r="H47" s="213"/>
      <c r="I47" s="213"/>
      <c r="J47" s="213"/>
      <c r="K47" s="213"/>
      <c r="L47" s="214"/>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6" t="s">
        <v>25</v>
      </c>
      <c r="B48" s="207"/>
      <c r="C48" s="207"/>
      <c r="D48" s="207"/>
      <c r="E48" s="207"/>
      <c r="F48" s="207"/>
      <c r="G48" s="207"/>
      <c r="H48" s="207"/>
      <c r="I48" s="207"/>
      <c r="J48" s="207"/>
      <c r="K48" s="207"/>
      <c r="L48" s="208"/>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84" t="s">
        <v>30</v>
      </c>
      <c r="B49" s="185"/>
      <c r="C49" s="185"/>
      <c r="D49" s="185"/>
      <c r="E49" s="185"/>
      <c r="F49" s="185"/>
      <c r="G49" s="185"/>
      <c r="H49" s="185"/>
      <c r="I49" s="185"/>
      <c r="J49" s="185"/>
      <c r="K49" s="185"/>
      <c r="L49" s="186"/>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342088.4</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342088.4</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342088.4</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342088.4</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342088.4</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342088.4</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342088.4</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342088.4</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0</v>
      </c>
      <c r="L57" s="129"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0</v>
      </c>
      <c r="M57" s="129"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0</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0</v>
      </c>
      <c r="L58" s="129"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0</v>
      </c>
      <c r="M58" s="129"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0</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0</v>
      </c>
      <c r="L59" s="129"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0</v>
      </c>
      <c r="M59" s="129"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0</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0</v>
      </c>
      <c r="L60" s="129"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0</v>
      </c>
      <c r="M60" s="129"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0</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0</v>
      </c>
      <c r="L61" s="129"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0</v>
      </c>
      <c r="M61" s="129"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0</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0</v>
      </c>
      <c r="L62" s="129"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0</v>
      </c>
      <c r="M62" s="129"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0</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0</v>
      </c>
      <c r="L63" s="129"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0</v>
      </c>
      <c r="M63" s="129"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0</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0</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0</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0</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0</v>
      </c>
      <c r="L65" s="129"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0</v>
      </c>
      <c r="M65" s="129"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0</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0</v>
      </c>
      <c r="L66" s="129"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0</v>
      </c>
      <c r="M66" s="129"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0</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0</v>
      </c>
      <c r="L67" s="129"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0</v>
      </c>
      <c r="M67" s="129"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0</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0</v>
      </c>
      <c r="L68" s="129"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0</v>
      </c>
      <c r="M68" s="129"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0</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0</v>
      </c>
      <c r="L69" s="129"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0</v>
      </c>
      <c r="M69" s="129"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0</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0</v>
      </c>
      <c r="L70" s="129"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0</v>
      </c>
      <c r="M70" s="129"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0</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43:D43"/>
    <mergeCell ref="E43:G43"/>
    <mergeCell ref="H43:L43"/>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3" zoomScale="85" zoomScaleNormal="85" workbookViewId="0">
      <selection activeCell="G57" sqref="G57"/>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300-19556</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680010109000000170012000000000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22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0</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4</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33</v>
      </c>
      <c r="D29" s="390"/>
      <c r="E29" s="391"/>
      <c r="F29" s="387" t="s">
        <v>59</v>
      </c>
      <c r="G29" s="388"/>
      <c r="H29" s="392">
        <f>SUM(H8:I28)</f>
        <v>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6</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5</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15</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48</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2</v>
      </c>
      <c r="F71" s="9">
        <v>2</v>
      </c>
    </row>
    <row r="72" spans="1:7" hidden="1" x14ac:dyDescent="0.25">
      <c r="A72" s="9">
        <v>5</v>
      </c>
      <c r="B72" s="9">
        <v>3</v>
      </c>
    </row>
    <row r="73" spans="1:7" hidden="1" x14ac:dyDescent="0.25">
      <c r="A73" s="9">
        <v>2</v>
      </c>
      <c r="B73" s="9">
        <v>1</v>
      </c>
    </row>
    <row r="74" spans="1:7" hidden="1" x14ac:dyDescent="0.25">
      <c r="A74" s="9">
        <v>3</v>
      </c>
      <c r="B74" s="9">
        <v>2</v>
      </c>
      <c r="G74" s="9" t="s">
        <v>70</v>
      </c>
    </row>
    <row r="75" spans="1:7" hidden="1" x14ac:dyDescent="0.25">
      <c r="G75" s="9" t="s">
        <v>71</v>
      </c>
    </row>
    <row r="76" spans="1:7" hidden="1" x14ac:dyDescent="0.25">
      <c r="A76" s="9">
        <v>3</v>
      </c>
      <c r="B76" s="9">
        <v>1</v>
      </c>
    </row>
    <row r="77" spans="1:7" hidden="1" x14ac:dyDescent="0.25">
      <c r="A77" s="9">
        <v>2</v>
      </c>
      <c r="B77" s="9">
        <v>3</v>
      </c>
      <c r="G77" s="9">
        <v>2</v>
      </c>
    </row>
    <row r="78" spans="1:7" hidden="1" x14ac:dyDescent="0.25">
      <c r="A78" s="9">
        <v>3</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1BEE4-F01F-4E6A-8C2E-87E5D849673C}">
  <sheetPr codeName="Hoja3"/>
  <dimension ref="A1:X172"/>
  <sheetViews>
    <sheetView topLeftCell="C4" workbookViewId="0">
      <selection activeCell="P170" sqref="P170"/>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58"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300-19556</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680010109000000170012000000000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12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0</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4</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23</v>
      </c>
      <c r="D29" s="390"/>
      <c r="E29" s="391"/>
      <c r="F29" s="387" t="s">
        <v>59</v>
      </c>
      <c r="G29" s="388"/>
      <c r="H29" s="392">
        <f>SUM(H8:I28)</f>
        <v>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8</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3</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5</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4</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20</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43</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3</v>
      </c>
    </row>
    <row r="73" spans="1:7" hidden="1" x14ac:dyDescent="0.25">
      <c r="A73" s="9">
        <v>2</v>
      </c>
      <c r="B73" s="9">
        <v>1</v>
      </c>
    </row>
    <row r="74" spans="1:7" hidden="1" x14ac:dyDescent="0.25">
      <c r="A74" s="9">
        <v>3</v>
      </c>
      <c r="B74" s="9">
        <v>2</v>
      </c>
      <c r="G74" s="9" t="s">
        <v>70</v>
      </c>
    </row>
    <row r="75" spans="1:7" hidden="1" x14ac:dyDescent="0.25">
      <c r="G75" s="9" t="s">
        <v>71</v>
      </c>
    </row>
    <row r="76" spans="1:7" hidden="1" x14ac:dyDescent="0.25">
      <c r="A76" s="9">
        <v>4</v>
      </c>
      <c r="B76" s="9">
        <v>1</v>
      </c>
    </row>
    <row r="77" spans="1:7" hidden="1" x14ac:dyDescent="0.25">
      <c r="A77" s="9">
        <v>3</v>
      </c>
      <c r="B77" s="9">
        <v>3</v>
      </c>
      <c r="G77" s="9">
        <v>2</v>
      </c>
    </row>
    <row r="78" spans="1:7" hidden="1" x14ac:dyDescent="0.25">
      <c r="A78" s="9">
        <v>3</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J107:J108"/>
    <mergeCell ref="F109:G109"/>
    <mergeCell ref="J109:J111"/>
    <mergeCell ref="A110:B110"/>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O96:P96"/>
    <mergeCell ref="M97:N97"/>
    <mergeCell ref="O97:P97"/>
    <mergeCell ref="J98:K98"/>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56:B56"/>
    <mergeCell ref="C56:E56"/>
    <mergeCell ref="A46:A49"/>
    <mergeCell ref="B46:B49"/>
    <mergeCell ref="C46:E49"/>
    <mergeCell ref="F46:F49"/>
    <mergeCell ref="G46:G49"/>
    <mergeCell ref="H46:I49"/>
    <mergeCell ref="C53:E53"/>
    <mergeCell ref="A54:A55"/>
    <mergeCell ref="C54:E54"/>
    <mergeCell ref="C55:E55"/>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403860</xdr:colOff>
                    <xdr:row>6</xdr:row>
                    <xdr:rowOff>22860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160020</xdr:colOff>
                    <xdr:row>5</xdr:row>
                    <xdr:rowOff>68580</xdr:rowOff>
                  </from>
                  <to>
                    <xdr:col>8</xdr:col>
                    <xdr:colOff>822960</xdr:colOff>
                    <xdr:row>6</xdr:row>
                    <xdr:rowOff>7620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68580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419100</xdr:colOff>
                    <xdr:row>53</xdr:row>
                    <xdr:rowOff>7620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1508760</xdr:colOff>
                    <xdr:row>54</xdr:row>
                    <xdr:rowOff>68580</xdr:rowOff>
                  </from>
                  <to>
                    <xdr:col>1</xdr:col>
                    <xdr:colOff>2499360</xdr:colOff>
                    <xdr:row>54</xdr:row>
                    <xdr:rowOff>266700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37524-9D4A-4DD3-A54A-A27A74CF66DC}">
  <sheetPr codeName="Hoja4"/>
  <dimension ref="A1:X172"/>
  <sheetViews>
    <sheetView workbookViewId="0">
      <selection activeCell="A57" sqref="A57"/>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300-19556</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680010109000000170012000000000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4</v>
      </c>
      <c r="D8" s="365"/>
      <c r="E8" s="366"/>
      <c r="F8" s="396" t="s">
        <v>52</v>
      </c>
      <c r="G8" s="365"/>
      <c r="H8" s="413">
        <f>IF(A139=1,IF(B71=1,H90,IF(B71=2,H91,IF(B71=3,H92,IF(B71=4,H93)))),IF(A139=2,IF(B71=1,0,IF(B71=2,0,IF(B71=3,0,IF(B71=4,0)))),IF(A139=3,IF(B71=1,0,IF(B71=2,0,IF(B71=3,0,IF(B71=4,0)))))))</f>
        <v>1</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2</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3</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4</v>
      </c>
      <c r="D25" s="250"/>
      <c r="E25" s="400"/>
      <c r="F25" s="401" t="s">
        <v>58</v>
      </c>
      <c r="G25" s="364"/>
      <c r="H25" s="404">
        <f>IF(A139=1,IF(B74=1,H105,IF(B74=2,H106,IF(B74=3,H107,IF(B74=4,H108)))),IF(A139=2,IF(B74=1,0,IF(B74=2,0,IF(B74=3,0,IF(B74=4,0)))),IF(A139=3,IF(B74=1,0,IF(B74=2,0,IF(B74=3,0,IF(B74=4,0)))))))</f>
        <v>2</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15</v>
      </c>
      <c r="D29" s="390"/>
      <c r="E29" s="391"/>
      <c r="F29" s="387" t="s">
        <v>59</v>
      </c>
      <c r="G29" s="388"/>
      <c r="H29" s="392">
        <f>SUM(H8:I28)</f>
        <v>8</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6</v>
      </c>
      <c r="D31" s="365"/>
      <c r="E31" s="366"/>
      <c r="F31" s="373" t="s">
        <v>52</v>
      </c>
      <c r="G31" s="366"/>
      <c r="H31" s="364">
        <f>IF(A139=1,IF(B76=1,H112,IF(B76=2,H113,IF(B76=3,H114,IF(B76=4,H115)))),IF(A139=2,IF(B76=1,0,IF(B76=2,0,IF(B76=3,0,IF(B76=4,0)))),IF(A139=3,IF(B76=1,0,IF(B76=2,0,IF(B76=3,0,IF(B76=4,0)))))))</f>
        <v>1</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2</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3</v>
      </c>
      <c r="D41" s="365"/>
      <c r="E41" s="366"/>
      <c r="F41" s="254" t="s">
        <v>56</v>
      </c>
      <c r="G41" s="361"/>
      <c r="H41" s="364">
        <f>IF(A139=1,IF(B78=1,H122,IF(B78=2,H123,IF(B78=3,H124,IF(B78=4,H125,IF(B78=5,H126))))),IF(A139=2,IF(B78=1,I122,IF(B78=2,I123,IF(B78=3,I124,IF(B78=4,I125,IF(B78=5,I126))))),IF(A139=3,IF(B78=1,I99,IF(B78=2,I99,IF(B78=3,I99,IF(B78=4,I99,IF(B78=5,I99))))))))</f>
        <v>2</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4</v>
      </c>
      <c r="D46" s="365"/>
      <c r="E46" s="366"/>
      <c r="F46" s="373" t="s">
        <v>58</v>
      </c>
      <c r="G46" s="366"/>
      <c r="H46" s="364">
        <f>IF(A139=1,IF(B79=1,H127,IF(B79=2,H128,IF(B79=3,H129,IF(B79=4,H130)))),IF(A139=2,IF(B79=1,0,IF(B79=2,0,IF(B79=3,0,IF(B79=4,0)))),IF(A139=3,IF(B79=1,0,IF(B79=2,0,IF(B79=3,0,IF(B79=4,0)))))))</f>
        <v>2</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15</v>
      </c>
      <c r="D50" s="353"/>
      <c r="E50" s="380"/>
      <c r="F50" s="257" t="s">
        <v>59</v>
      </c>
      <c r="G50" s="258"/>
      <c r="H50" s="352">
        <f>SUM(H31:I49)</f>
        <v>7</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45</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4</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2</v>
      </c>
      <c r="F71" s="9">
        <v>2</v>
      </c>
    </row>
    <row r="72" spans="1:7" hidden="1" x14ac:dyDescent="0.25">
      <c r="A72" s="9">
        <v>5</v>
      </c>
      <c r="B72" s="9">
        <v>3</v>
      </c>
    </row>
    <row r="73" spans="1:7" hidden="1" x14ac:dyDescent="0.25">
      <c r="A73" s="9">
        <v>2</v>
      </c>
      <c r="B73" s="9">
        <v>2</v>
      </c>
    </row>
    <row r="74" spans="1:7" hidden="1" x14ac:dyDescent="0.25">
      <c r="A74" s="9">
        <v>3</v>
      </c>
      <c r="B74" s="9">
        <v>2</v>
      </c>
      <c r="G74" s="9" t="s">
        <v>70</v>
      </c>
    </row>
    <row r="75" spans="1:7" hidden="1" x14ac:dyDescent="0.25">
      <c r="G75" s="9" t="s">
        <v>71</v>
      </c>
    </row>
    <row r="76" spans="1:7" hidden="1" x14ac:dyDescent="0.25">
      <c r="A76" s="9">
        <v>4</v>
      </c>
      <c r="B76" s="9">
        <v>2</v>
      </c>
    </row>
    <row r="77" spans="1:7" hidden="1" x14ac:dyDescent="0.25">
      <c r="A77" s="9">
        <v>3</v>
      </c>
      <c r="B77" s="9">
        <v>3</v>
      </c>
      <c r="G77" s="9">
        <v>2</v>
      </c>
    </row>
    <row r="78" spans="1:7" hidden="1" x14ac:dyDescent="0.25">
      <c r="A78" s="9">
        <v>3</v>
      </c>
      <c r="B78" s="9">
        <v>2</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1</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J107:J108"/>
    <mergeCell ref="F109:G109"/>
    <mergeCell ref="J109:J111"/>
    <mergeCell ref="A110:B110"/>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O96:P96"/>
    <mergeCell ref="M97:N97"/>
    <mergeCell ref="O97:P97"/>
    <mergeCell ref="J98:K98"/>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56:B56"/>
    <mergeCell ref="C56:E56"/>
    <mergeCell ref="A46:A49"/>
    <mergeCell ref="B46:B49"/>
    <mergeCell ref="C46:E49"/>
    <mergeCell ref="F46:F49"/>
    <mergeCell ref="G46:G49"/>
    <mergeCell ref="H46:I49"/>
    <mergeCell ref="C53:E53"/>
    <mergeCell ref="A54:A55"/>
    <mergeCell ref="C54:E54"/>
    <mergeCell ref="C55:E55"/>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5122"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5123"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5124"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5125"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5126"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5127"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5128"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5129"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5130"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5131"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5132" r:id="rId14" name="Drop Down 12">
              <controlPr defaultSize="0" autoLine="0" autoPict="0">
                <anchor moveWithCells="1">
                  <from>
                    <xdr:col>1</xdr:col>
                    <xdr:colOff>99060</xdr:colOff>
                    <xdr:row>45</xdr:row>
                    <xdr:rowOff>121920</xdr:rowOff>
                  </from>
                  <to>
                    <xdr:col>1</xdr:col>
                    <xdr:colOff>3695700</xdr:colOff>
                    <xdr:row>48</xdr:row>
                    <xdr:rowOff>99060</xdr:rowOff>
                  </to>
                </anchor>
              </controlPr>
            </control>
          </mc:Choice>
        </mc:AlternateContent>
        <mc:AlternateContent xmlns:mc="http://schemas.openxmlformats.org/markup-compatibility/2006">
          <mc:Choice Requires="x14">
            <control shapeId="5133" r:id="rId15" name="Drop Down 13">
              <controlPr defaultSize="0" autoLine="0" autoPict="0">
                <anchor moveWithCells="1">
                  <from>
                    <xdr:col>6</xdr:col>
                    <xdr:colOff>160020</xdr:colOff>
                    <xdr:row>30</xdr:row>
                    <xdr:rowOff>106680</xdr:rowOff>
                  </from>
                  <to>
                    <xdr:col>6</xdr:col>
                    <xdr:colOff>3756660</xdr:colOff>
                    <xdr:row>34</xdr:row>
                    <xdr:rowOff>99060</xdr:rowOff>
                  </to>
                </anchor>
              </controlPr>
            </control>
          </mc:Choice>
        </mc:AlternateContent>
        <mc:AlternateContent xmlns:mc="http://schemas.openxmlformats.org/markup-compatibility/2006">
          <mc:Choice Requires="x14">
            <control shapeId="5134" r:id="rId16" name="Drop Down 14">
              <controlPr defaultSize="0" autoLine="0" autoPict="0">
                <anchor moveWithCells="1">
                  <from>
                    <xdr:col>6</xdr:col>
                    <xdr:colOff>175260</xdr:colOff>
                    <xdr:row>35</xdr:row>
                    <xdr:rowOff>99060</xdr:rowOff>
                  </from>
                  <to>
                    <xdr:col>6</xdr:col>
                    <xdr:colOff>3764280</xdr:colOff>
                    <xdr:row>36</xdr:row>
                    <xdr:rowOff>99060</xdr:rowOff>
                  </to>
                </anchor>
              </controlPr>
            </control>
          </mc:Choice>
        </mc:AlternateContent>
        <mc:AlternateContent xmlns:mc="http://schemas.openxmlformats.org/markup-compatibility/2006">
          <mc:Choice Requires="x14">
            <control shapeId="5135"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5136" r:id="rId18" name="Drop Down 16">
              <controlPr defaultSize="0" autoLine="0" autoPict="0">
                <anchor moveWithCells="1">
                  <from>
                    <xdr:col>6</xdr:col>
                    <xdr:colOff>160020</xdr:colOff>
                    <xdr:row>45</xdr:row>
                    <xdr:rowOff>99060</xdr:rowOff>
                  </from>
                  <to>
                    <xdr:col>6</xdr:col>
                    <xdr:colOff>3756660</xdr:colOff>
                    <xdr:row>48</xdr:row>
                    <xdr:rowOff>99060</xdr:rowOff>
                  </to>
                </anchor>
              </controlPr>
            </control>
          </mc:Choice>
        </mc:AlternateContent>
        <mc:AlternateContent xmlns:mc="http://schemas.openxmlformats.org/markup-compatibility/2006">
          <mc:Choice Requires="x14">
            <control shapeId="5137" r:id="rId19" name="Drop Down 17">
              <controlPr defaultSize="0" autoLine="0" autoPict="0">
                <anchor moveWithCells="1">
                  <from>
                    <xdr:col>2</xdr:col>
                    <xdr:colOff>121920</xdr:colOff>
                    <xdr:row>5</xdr:row>
                    <xdr:rowOff>68580</xdr:rowOff>
                  </from>
                  <to>
                    <xdr:col>4</xdr:col>
                    <xdr:colOff>403860</xdr:colOff>
                    <xdr:row>6</xdr:row>
                    <xdr:rowOff>38100</xdr:rowOff>
                  </to>
                </anchor>
              </controlPr>
            </control>
          </mc:Choice>
        </mc:AlternateContent>
        <mc:AlternateContent xmlns:mc="http://schemas.openxmlformats.org/markup-compatibility/2006">
          <mc:Choice Requires="x14">
            <control shapeId="5138" r:id="rId20" name="Drop Down 18">
              <controlPr defaultSize="0" autoLine="0" autoPict="0">
                <anchor moveWithCells="1">
                  <from>
                    <xdr:col>7</xdr:col>
                    <xdr:colOff>160020</xdr:colOff>
                    <xdr:row>5</xdr:row>
                    <xdr:rowOff>68580</xdr:rowOff>
                  </from>
                  <to>
                    <xdr:col>8</xdr:col>
                    <xdr:colOff>822960</xdr:colOff>
                    <xdr:row>6</xdr:row>
                    <xdr:rowOff>0</xdr:rowOff>
                  </to>
                </anchor>
              </controlPr>
            </control>
          </mc:Choice>
        </mc:AlternateContent>
        <mc:AlternateContent xmlns:mc="http://schemas.openxmlformats.org/markup-compatibility/2006">
          <mc:Choice Requires="x14">
            <control shapeId="5139" r:id="rId21" name="Drop Down 19">
              <controlPr defaultSize="0" autoLine="0" autoPict="0">
                <anchor moveWithCells="1">
                  <from>
                    <xdr:col>1</xdr:col>
                    <xdr:colOff>106680</xdr:colOff>
                    <xdr:row>53</xdr:row>
                    <xdr:rowOff>99060</xdr:rowOff>
                  </from>
                  <to>
                    <xdr:col>1</xdr:col>
                    <xdr:colOff>3680460</xdr:colOff>
                    <xdr:row>54</xdr:row>
                    <xdr:rowOff>22860</xdr:rowOff>
                  </to>
                </anchor>
              </controlPr>
            </control>
          </mc:Choice>
        </mc:AlternateContent>
        <mc:AlternateContent xmlns:mc="http://schemas.openxmlformats.org/markup-compatibility/2006">
          <mc:Choice Requires="x14">
            <control shapeId="5140" r:id="rId22" name="Drop Down 20">
              <controlPr defaultSize="0" autoLine="0" autoPict="0">
                <anchor moveWithCells="1">
                  <from>
                    <xdr:col>2</xdr:col>
                    <xdr:colOff>137160</xdr:colOff>
                    <xdr:row>52</xdr:row>
                    <xdr:rowOff>114300</xdr:rowOff>
                  </from>
                  <to>
                    <xdr:col>4</xdr:col>
                    <xdr:colOff>419100</xdr:colOff>
                    <xdr:row>53</xdr:row>
                    <xdr:rowOff>22860</xdr:rowOff>
                  </to>
                </anchor>
              </controlPr>
            </control>
          </mc:Choice>
        </mc:AlternateContent>
        <mc:AlternateContent xmlns:mc="http://schemas.openxmlformats.org/markup-compatibility/2006">
          <mc:Choice Requires="x14">
            <control shapeId="5141"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A1"/>
  <sheetViews>
    <sheetView workbookViewId="0">
      <selection activeCell="N35" sqref="N35"/>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INFORME</vt:lpstr>
      <vt:lpstr>REGISTRO Y CALIFICACIÓN(A)</vt:lpstr>
      <vt:lpstr>REGISTRO Y CALIFICACIÓN(B)</vt:lpstr>
      <vt:lpstr>REGISTRO Y CALIFICACIÓN(C)</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2026-08-04T20:45:23Z</dcterms:modified>
</cp:coreProperties>
</file>